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Weekly Results/"/>
    </mc:Choice>
  </mc:AlternateContent>
  <xr:revisionPtr revIDLastSave="0" documentId="13_ncr:1_{19F2D990-41DE-9B43-9A8A-E2A5BE122129}" xr6:coauthVersionLast="47" xr6:coauthVersionMax="47" xr10:uidLastSave="{00000000-0000-0000-0000-000000000000}"/>
  <bookViews>
    <workbookView xWindow="0" yWindow="500" windowWidth="28800" windowHeight="1624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1" i="1"/>
  <c r="H10" i="1"/>
  <c r="H9" i="1"/>
  <c r="H8" i="1"/>
  <c r="H7" i="1"/>
  <c r="H6" i="1"/>
  <c r="H5" i="1"/>
  <c r="H4" i="1"/>
  <c r="H3" i="1"/>
  <c r="H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<sst xmlns="http://schemas.openxmlformats.org/spreadsheetml/2006/main" count="19" uniqueCount="19">
  <si>
    <t>IRSLevel</t>
  </si>
  <si>
    <t>IRSSlope</t>
  </si>
  <si>
    <t>USTLevel</t>
  </si>
  <si>
    <t>USTSlope</t>
  </si>
  <si>
    <t>CSLevel</t>
  </si>
  <si>
    <t>CSSlope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</si>
  <si>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</si>
  <si>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</si>
  <si>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</si>
  <si>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</si>
  <si>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</si>
  <si>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</si>
  <si>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</si>
  <si>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</si>
  <si>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</si>
  <si>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</si>
  <si>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Description</t>
  </si>
  <si>
    <t>Sector Average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</si>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</sst>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zoomScale="200" zoomScaleNormal="200" workbookViewId="0">
      <selection activeCell="I14" sqref="I14"/>
    </sheetView>
  </sheetViews>
  <sheetFormatPr baseColWidth="10" defaultRowHeight="16" x14ac:dyDescent="0.2"/>
  <cols>
    <col min="1" max="1" width="14.83203125" style="1" customWidth="1"/>
    <col min="2" max="8" width="12.83203125" style="1" customWidth="1"/>
    <col min="9" max="16384" width="10.83203125" style="1"/>
  </cols>
  <sheetData>
    <row r="1" spans="1:8" s="3" customFormat="1" x14ac:dyDescent="0.2">
      <c r="A1" s="3" t="s">
        <v>16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18</v>
      </c>
    </row>
    <row r="2" spans="1:8" x14ac:dyDescent="0.2">
      <c r="A2" s="2" t="s">
        <v>6</v>
      </c>
      <c r="B2" s="4">
        <v>0.117642766255318</v>
      </c>
      <c r="C2" s="4">
        <v>0.11107595340304199</v>
      </c>
      <c r="D2" s="4">
        <v>9.7110732801781896E-2</v>
      </c>
      <c r="E2" s="4">
        <v>7.7887580005692195E-2</v>
      </c>
      <c r="F2" s="4">
        <v>0.20372126450858499</v>
      </c>
      <c r="G2" s="4">
        <v>6.3553542855686101E-3</v>
      </c>
      <c r="H2" s="4">
        <f>AVERAGE(B2:G2)</f>
        <v>0.10229894187666462</v>
      </c>
    </row>
    <row r="3" spans="1:8" x14ac:dyDescent="0.2">
      <c r="A3" s="2" t="s">
        <v>7</v>
      </c>
      <c r="B3" s="4">
        <v>0.19058602743855099</v>
      </c>
      <c r="C3" s="4">
        <v>0.138050149922013</v>
      </c>
      <c r="D3" s="4">
        <v>0.16352104972079701</v>
      </c>
      <c r="E3" s="4">
        <v>0.110234097546932</v>
      </c>
      <c r="F3" s="4">
        <v>0.18058618424311201</v>
      </c>
      <c r="G3" s="4">
        <v>2.7636348399010802E-3</v>
      </c>
      <c r="H3" s="4">
        <f t="shared" ref="H3:H12" si="0">AVERAGE(B3:G3)</f>
        <v>0.13095685728521769</v>
      </c>
    </row>
    <row r="4" spans="1:8" x14ac:dyDescent="0.2">
      <c r="A4" s="2" t="s">
        <v>8</v>
      </c>
      <c r="B4" s="4">
        <v>7.3147360040286893E-2</v>
      </c>
      <c r="C4" s="4">
        <v>7.0049640215266606E-2</v>
      </c>
      <c r="D4" s="4">
        <v>6.1028578961141201E-2</v>
      </c>
      <c r="E4" s="4">
        <v>4.8893850368934497E-2</v>
      </c>
      <c r="F4" s="4">
        <v>0.16769732542958299</v>
      </c>
      <c r="G4" s="4">
        <v>2.0084095611122002E-3</v>
      </c>
      <c r="H4" s="4">
        <f t="shared" si="0"/>
        <v>7.047086076272073E-2</v>
      </c>
    </row>
    <row r="5" spans="1:8" x14ac:dyDescent="0.2">
      <c r="A5" s="2" t="s">
        <v>9</v>
      </c>
      <c r="B5" s="4">
        <v>0.12067439380337899</v>
      </c>
      <c r="C5" s="4">
        <v>0.12140056320510099</v>
      </c>
      <c r="D5" s="4">
        <v>0.101457892638094</v>
      </c>
      <c r="E5" s="4">
        <v>9.0969050956194897E-2</v>
      </c>
      <c r="F5" s="4">
        <v>0.14662787511984901</v>
      </c>
      <c r="G5" s="4">
        <v>5.4068435551643101E-3</v>
      </c>
      <c r="H5" s="4">
        <f t="shared" si="0"/>
        <v>9.7756103212963699E-2</v>
      </c>
    </row>
    <row r="6" spans="1:8" x14ac:dyDescent="0.2">
      <c r="A6" s="2" t="s">
        <v>10</v>
      </c>
      <c r="B6" s="4">
        <v>0.14008368005007099</v>
      </c>
      <c r="C6" s="4">
        <v>0.122584952179394</v>
      </c>
      <c r="D6" s="4">
        <v>0.11771385750056</v>
      </c>
      <c r="E6" s="4">
        <v>8.9886208340044904E-2</v>
      </c>
      <c r="F6" s="4">
        <v>0.17723796310850401</v>
      </c>
      <c r="G6" s="4">
        <v>8.1120347790147006E-3</v>
      </c>
      <c r="H6" s="4">
        <f t="shared" si="0"/>
        <v>0.10926978265959809</v>
      </c>
    </row>
    <row r="7" spans="1:8" x14ac:dyDescent="0.2">
      <c r="A7" s="2" t="s">
        <v>11</v>
      </c>
      <c r="B7" s="4">
        <v>8.7125178779957194E-2</v>
      </c>
      <c r="C7" s="4">
        <v>7.5437673962498702E-2</v>
      </c>
      <c r="D7" s="4">
        <v>6.8647241510974996E-2</v>
      </c>
      <c r="E7" s="4">
        <v>4.8100663980274599E-2</v>
      </c>
      <c r="F7" s="4">
        <v>0.157174311128984</v>
      </c>
      <c r="G7" s="4">
        <v>8.1406376127302303E-3</v>
      </c>
      <c r="H7" s="4">
        <f t="shared" si="0"/>
        <v>7.4104284495903297E-2</v>
      </c>
    </row>
    <row r="8" spans="1:8" x14ac:dyDescent="0.2">
      <c r="A8" s="2" t="s">
        <v>12</v>
      </c>
      <c r="B8" s="4">
        <v>6.4142245764540806E-2</v>
      </c>
      <c r="C8" s="4">
        <v>7.4733602958120898E-2</v>
      </c>
      <c r="D8" s="4">
        <v>5.4623999541807397E-2</v>
      </c>
      <c r="E8" s="4">
        <v>5.4042590940601903E-2</v>
      </c>
      <c r="F8" s="4">
        <v>0.14296316148357799</v>
      </c>
      <c r="G8" s="4">
        <v>5.5812504856024197E-3</v>
      </c>
      <c r="H8" s="4">
        <f t="shared" si="0"/>
        <v>6.6014475195708563E-2</v>
      </c>
    </row>
    <row r="9" spans="1:8" x14ac:dyDescent="0.2">
      <c r="A9" s="2" t="s">
        <v>13</v>
      </c>
      <c r="B9" s="4">
        <v>1.2302871602102599E-4</v>
      </c>
      <c r="C9" s="4">
        <v>1.1262439352990599E-2</v>
      </c>
      <c r="D9" s="4">
        <v>1.8236921916010899E-4</v>
      </c>
      <c r="E9" s="4">
        <v>1.1842061212611801E-3</v>
      </c>
      <c r="F9" s="4">
        <v>3.66871529920745E-2</v>
      </c>
      <c r="G9" s="4">
        <v>1.6900811695195101E-2</v>
      </c>
      <c r="H9" s="4">
        <f t="shared" si="0"/>
        <v>1.1056668016117085E-2</v>
      </c>
    </row>
    <row r="10" spans="1:8" x14ac:dyDescent="0.2">
      <c r="A10" s="2" t="s">
        <v>14</v>
      </c>
      <c r="B10" s="4">
        <v>3.19208102520422E-2</v>
      </c>
      <c r="C10" s="4">
        <v>5.6942610329107898E-2</v>
      </c>
      <c r="D10" s="4">
        <v>2.62541385237001E-2</v>
      </c>
      <c r="E10" s="4">
        <v>3.8001846801177998E-2</v>
      </c>
      <c r="F10" s="4">
        <v>0.124484119051033</v>
      </c>
      <c r="G10" s="4">
        <v>7.0549146961813103E-3</v>
      </c>
      <c r="H10" s="4">
        <f t="shared" si="0"/>
        <v>4.7443073275540419E-2</v>
      </c>
    </row>
    <row r="11" spans="1:8" x14ac:dyDescent="0.2">
      <c r="A11" s="2" t="s">
        <v>15</v>
      </c>
      <c r="B11" s="4">
        <v>9.9626616123505901E-2</v>
      </c>
      <c r="C11" s="4">
        <v>7.0505698098299596E-2</v>
      </c>
      <c r="D11" s="4">
        <v>7.4025867538579204E-2</v>
      </c>
      <c r="E11" s="4">
        <v>3.9745381979073402E-2</v>
      </c>
      <c r="F11" s="4">
        <v>0.10709926030061701</v>
      </c>
      <c r="G11" s="4">
        <v>1.2255933522595901E-2</v>
      </c>
      <c r="H11" s="4">
        <f t="shared" si="0"/>
        <v>6.7209792927111836E-2</v>
      </c>
    </row>
    <row r="12" spans="1:8" x14ac:dyDescent="0.2">
      <c r="A12" s="2" t="s">
        <v>17</v>
      </c>
      <c r="B12" s="4">
        <f>AVERAGE(B3:B11)</f>
        <v>8.9714371218706096E-2</v>
      </c>
      <c r="C12" s="4">
        <f t="shared" ref="C12:G12" si="1">AVERAGE(C3:C11)</f>
        <v>8.2329703358088036E-2</v>
      </c>
      <c r="D12" s="4">
        <f t="shared" si="1"/>
        <v>7.4161666128312667E-2</v>
      </c>
      <c r="E12" s="4">
        <f t="shared" si="1"/>
        <v>5.7895321892721716E-2</v>
      </c>
      <c r="F12" s="4">
        <f t="shared" si="1"/>
        <v>0.1378397058730372</v>
      </c>
      <c r="G12" s="4">
        <f t="shared" si="1"/>
        <v>7.5804967497219173E-3</v>
      </c>
      <c r="H12" s="4">
        <f t="shared" si="0"/>
        <v>7.4920210870097939E-2</v>
      </c>
    </row>
  </sheetData>
  <pageMargins left="0.7" right="0.7" top="0.75" bottom="0.75" header="0.3" footer="0.3"/>
  <pageSetup paperSize="9" orientation="portrait" horizontalDpi="300" verticalDpi="300"/>
  <ignoredErrors>
    <ignoredError sqref="B12:G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2022-10-31T17:50:53Z</dcterms:created>
  <dcterms:modified xsi:type="dcterms:W3CDTF">2022-11-03T21:13:38Z</dcterms:modified>
</cp:coreProperties>
</file>